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RR &amp; Other Filings\FPPCA\2022-23\1st quarter\Final Submitted to APERC (29-09-22)\"/>
    </mc:Choice>
  </mc:AlternateContent>
  <bookViews>
    <workbookView xWindow="-120" yWindow="-120" windowWidth="21840" windowHeight="13140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'2022-23'!$A$1:$F$39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G24" i="1"/>
  <c r="H21" i="1"/>
  <c r="H22" i="1"/>
  <c r="H9" i="1" l="1"/>
  <c r="H10" i="1"/>
  <c r="H11" i="1"/>
  <c r="H12" i="1"/>
  <c r="H13" i="1"/>
  <c r="H8" i="1"/>
  <c r="H17" i="1" l="1"/>
  <c r="H18" i="1"/>
  <c r="H19" i="1"/>
  <c r="H20" i="1"/>
  <c r="H16" i="1"/>
  <c r="F8" i="1" l="1"/>
  <c r="F9" i="1"/>
  <c r="F10" i="1"/>
  <c r="F11" i="1"/>
  <c r="F12" i="1"/>
  <c r="F13" i="1"/>
  <c r="F38" i="1" l="1"/>
  <c r="F37" i="1"/>
  <c r="F36" i="1"/>
  <c r="F35" i="1"/>
  <c r="F34" i="1"/>
  <c r="F33" i="1"/>
  <c r="F32" i="1"/>
  <c r="E29" i="1"/>
  <c r="E39" i="1" s="1"/>
  <c r="D29" i="1"/>
  <c r="D39" i="1" s="1"/>
  <c r="F31" i="1"/>
  <c r="F30" i="1"/>
  <c r="C29" i="1"/>
  <c r="C39" i="1" s="1"/>
  <c r="F39" i="1" l="1"/>
  <c r="F29" i="1"/>
  <c r="D23" i="1" l="1"/>
  <c r="E23" i="1"/>
  <c r="C23" i="1"/>
  <c r="E14" i="1"/>
  <c r="F18" i="1" l="1"/>
  <c r="F19" i="1"/>
  <c r="F20" i="1"/>
  <c r="D14" i="1"/>
  <c r="F17" i="1"/>
  <c r="F21" i="1"/>
  <c r="E24" i="1"/>
  <c r="F16" i="1"/>
  <c r="F22" i="1"/>
  <c r="C14" i="1"/>
  <c r="F23" i="1" l="1"/>
  <c r="F14" i="1"/>
  <c r="D24" i="1"/>
  <c r="C24" i="1"/>
  <c r="F24" i="1" l="1"/>
</calcChain>
</file>

<file path=xl/sharedStrings.xml><?xml version="1.0" encoding="utf-8"?>
<sst xmlns="http://schemas.openxmlformats.org/spreadsheetml/2006/main" count="43" uniqueCount="35">
  <si>
    <t>Sales in MU</t>
  </si>
  <si>
    <t>S.No</t>
  </si>
  <si>
    <t>Category</t>
  </si>
  <si>
    <t>Grand Total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</si>
  <si>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</si>
  <si>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</si>
  <si>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</si>
  <si>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</si>
  <si>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</si>
  <si>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</si>
  <si>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</si>
  <si>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</si>
  <si>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</si>
  <si>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</si>
  <si>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</si>
  <si>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</si>
  <si>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</si>
  <si>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Sales for the year 2022-23  (Q1)</t>
  </si>
  <si>
    <t>Q1</t>
  </si>
  <si>
    <t>LT Agricultural Sales Actulas  for FY 2022-23 (Q1)</t>
  </si>
  <si>
    <t>in MU</t>
  </si>
  <si>
    <t>LT  Agl Cat-V (A)</t>
  </si>
  <si>
    <t>(i) Corporate farmers</t>
  </si>
  <si>
    <t>(ii) Non-Corporate farmers</t>
  </si>
  <si>
    <t>(iii) Salt farming units upto 15 HP</t>
  </si>
  <si>
    <t>(iv) Sugarcane crushing</t>
  </si>
  <si>
    <t>(v) Rural Horticulture Nurseries</t>
  </si>
  <si>
    <t>(vi) Floriculture in Green House</t>
  </si>
  <si>
    <t>(B) : Aquaculture and Animal Husbandry</t>
  </si>
  <si>
    <t>(D) : Agro Based Cottage Industries upto 10 HP</t>
  </si>
  <si>
    <t>(E): Government/Private Lift Irrigation Schemes</t>
  </si>
  <si>
    <t>Total Agricultural Sales</t>
  </si>
  <si>
    <t>Annexure-V</t>
  </si>
  <si>
    <t>EA</t>
  </si>
  <si>
    <t>Diff.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</si>
</sst>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0.000"/>
    <numFmt numFmtId="165" formatCode="0.0000"/>
  </numFmts>
  <fonts count="14" x14ac:knownFonts="1"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u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3"/>
      <color rgb="FF000000"/>
      <name val="Calibri"/>
      <family val="2"/>
    </font>
    <font>
      <sz val="13"/>
      <color rgb="FF000000"/>
      <name val="Calibri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vertical="center"/>
    </xf>
    <xf numFmtId="2" fontId="4" fillId="0" borderId="4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17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2" fontId="12" fillId="0" borderId="4" xfId="3" applyNumberFormat="1" applyFont="1" applyBorder="1" applyAlignment="1">
      <alignment horizontal="right" vertical="center" wrapText="1"/>
    </xf>
    <xf numFmtId="2" fontId="12" fillId="0" borderId="4" xfId="5" applyNumberFormat="1" applyFont="1" applyBorder="1" applyAlignment="1">
      <alignment horizontal="right" vertical="center" wrapText="1"/>
    </xf>
    <xf numFmtId="2" fontId="13" fillId="0" borderId="4" xfId="3" applyNumberFormat="1" applyFont="1" applyBorder="1" applyAlignment="1">
      <alignment horizontal="right" vertical="center" wrapText="1"/>
    </xf>
    <xf numFmtId="2" fontId="9" fillId="0" borderId="4" xfId="4" applyNumberFormat="1" applyFont="1" applyBorder="1" applyAlignment="1">
      <alignment horizontal="right" vertical="center" wrapText="1"/>
    </xf>
    <xf numFmtId="2" fontId="13" fillId="0" borderId="4" xfId="5" applyNumberFormat="1" applyFont="1" applyBorder="1" applyAlignment="1">
      <alignment horizontal="right" vertical="center" wrapText="1"/>
    </xf>
    <xf numFmtId="17" fontId="9" fillId="0" borderId="4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43" fontId="10" fillId="0" borderId="4" xfId="1" applyFont="1" applyFill="1" applyBorder="1" applyAlignment="1">
      <alignment horizontal="right" vertical="center" wrapText="1"/>
    </xf>
    <xf numFmtId="2" fontId="2" fillId="0" borderId="0" xfId="0" applyNumberFormat="1" applyFont="1" applyFill="1"/>
    <xf numFmtId="164" fontId="12" fillId="0" borderId="4" xfId="3" applyNumberFormat="1" applyFont="1" applyBorder="1" applyAlignment="1">
      <alignment horizontal="right" vertical="center" wrapText="1"/>
    </xf>
    <xf numFmtId="165" fontId="12" fillId="0" borderId="4" xfId="3" applyNumberFormat="1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2" fontId="2" fillId="0" borderId="7" xfId="0" applyNumberFormat="1" applyFont="1" applyFill="1" applyBorder="1" applyAlignment="1">
      <alignment vertical="center"/>
    </xf>
    <xf numFmtId="2" fontId="2" fillId="0" borderId="8" xfId="0" applyNumberFormat="1" applyFont="1" applyFill="1" applyBorder="1" applyAlignment="1">
      <alignment vertical="center"/>
    </xf>
    <xf numFmtId="2" fontId="1" fillId="0" borderId="9" xfId="0" applyNumberFormat="1" applyFont="1" applyFill="1" applyBorder="1" applyAlignment="1">
      <alignment vertical="center"/>
    </xf>
    <xf numFmtId="2" fontId="1" fillId="0" borderId="10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3" fontId="11" fillId="0" borderId="4" xfId="1" applyFont="1" applyFill="1" applyBorder="1" applyAlignment="1">
      <alignment horizontal="left" vertical="center" wrapText="1"/>
    </xf>
    <xf numFmtId="43" fontId="10" fillId="0" borderId="4" xfId="1" applyFont="1" applyFill="1" applyBorder="1" applyAlignment="1">
      <alignment horizontal="left" vertical="center" wrapText="1"/>
    </xf>
    <xf numFmtId="43" fontId="11" fillId="2" borderId="4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6">
    <cellStyle name="Comma" xfId="1" builtinId="3"/>
    <cellStyle name="Normal" xfId="0" builtinId="0"/>
    <cellStyle name="Normal 11" xfId="4"/>
    <cellStyle name="Normal 4" xfId="2"/>
    <cellStyle name="Normal 8" xfId="3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view="pageBreakPreview" topLeftCell="A10" zoomScaleNormal="30" zoomScaleSheetLayoutView="100" workbookViewId="0">
      <selection activeCell="L18" sqref="L18"/>
    </sheetView>
  </sheetViews>
  <sheetFormatPr defaultRowHeight="18" x14ac:dyDescent="0.25"/>
  <cols>
    <col min="1" max="1" width="8.42578125" style="1" customWidth="1"/>
    <col min="2" max="2" width="28.5703125" style="7" customWidth="1"/>
    <col min="3" max="5" width="13.140625" style="2" customWidth="1"/>
    <col min="6" max="6" width="15.140625" style="2" customWidth="1"/>
    <col min="7" max="7" width="11.85546875" style="1" customWidth="1"/>
    <col min="8" max="16384" width="9.140625" style="1"/>
  </cols>
  <sheetData>
    <row r="1" spans="1:8" ht="26.25" customHeight="1" x14ac:dyDescent="0.25">
      <c r="A1" s="53" t="s">
        <v>32</v>
      </c>
      <c r="B1" s="53"/>
      <c r="C1" s="53"/>
      <c r="D1" s="53"/>
      <c r="E1" s="53"/>
      <c r="F1" s="53"/>
    </row>
    <row r="2" spans="1:8" x14ac:dyDescent="0.25">
      <c r="A2" s="16"/>
      <c r="B2" s="16"/>
      <c r="C2" s="16"/>
      <c r="D2" s="16"/>
      <c r="E2" s="16"/>
      <c r="F2" s="16"/>
    </row>
    <row r="3" spans="1:8" s="3" customFormat="1" x14ac:dyDescent="0.25">
      <c r="A3" s="51" t="s">
        <v>17</v>
      </c>
      <c r="B3" s="51"/>
      <c r="C3" s="51"/>
      <c r="D3" s="51"/>
      <c r="E3" s="51"/>
      <c r="F3" s="51"/>
    </row>
    <row r="4" spans="1:8" s="3" customFormat="1" ht="30.75" customHeight="1" thickBot="1" x14ac:dyDescent="0.3">
      <c r="A4" s="4"/>
      <c r="B4" s="5"/>
      <c r="C4" s="2"/>
      <c r="D4" s="2"/>
      <c r="E4" s="2"/>
      <c r="F4" s="6"/>
    </row>
    <row r="5" spans="1:8" s="3" customFormat="1" ht="38.25" hidden="1" customHeight="1" x14ac:dyDescent="0.2">
      <c r="B5" s="7"/>
      <c r="C5" s="2"/>
      <c r="D5" s="2"/>
      <c r="E5" s="2"/>
      <c r="F5" s="6" t="s">
        <v>0</v>
      </c>
    </row>
    <row r="6" spans="1:8" s="22" customFormat="1" x14ac:dyDescent="0.2">
      <c r="A6" s="20" t="s">
        <v>1</v>
      </c>
      <c r="B6" s="20" t="s">
        <v>2</v>
      </c>
      <c r="C6" s="21">
        <v>44652</v>
      </c>
      <c r="D6" s="21">
        <v>44682</v>
      </c>
      <c r="E6" s="21">
        <v>44713</v>
      </c>
      <c r="F6" s="17" t="s">
        <v>18</v>
      </c>
      <c r="G6" s="44" t="s">
        <v>33</v>
      </c>
      <c r="H6" s="45" t="s">
        <v>34</v>
      </c>
    </row>
    <row r="7" spans="1:8" s="3" customFormat="1" ht="24" customHeight="1" x14ac:dyDescent="0.2">
      <c r="A7" s="8" t="s">
        <v>4</v>
      </c>
      <c r="B7" s="9" t="s">
        <v>5</v>
      </c>
      <c r="C7" s="10"/>
      <c r="D7" s="10"/>
      <c r="E7" s="10"/>
      <c r="F7" s="35"/>
      <c r="G7" s="38"/>
      <c r="H7" s="39"/>
    </row>
    <row r="8" spans="1:8" s="3" customFormat="1" ht="24" customHeight="1" x14ac:dyDescent="0.2">
      <c r="A8" s="11">
        <v>1</v>
      </c>
      <c r="B8" s="12" t="s">
        <v>6</v>
      </c>
      <c r="C8" s="13">
        <v>1.6138620000000001</v>
      </c>
      <c r="D8" s="13">
        <v>1.5508450000000003</v>
      </c>
      <c r="E8" s="13">
        <v>1.6997460000000002</v>
      </c>
      <c r="F8" s="36">
        <f t="shared" ref="F8:F13" si="0">SUM(C8:E8)</f>
        <v>4.864453000000001</v>
      </c>
      <c r="G8" s="40">
        <v>4.864453000000001</v>
      </c>
      <c r="H8" s="41">
        <f>+G8-F8</f>
        <v>0</v>
      </c>
    </row>
    <row r="9" spans="1:8" s="3" customFormat="1" ht="24" customHeight="1" x14ac:dyDescent="0.2">
      <c r="A9" s="11">
        <v>2</v>
      </c>
      <c r="B9" s="12" t="s">
        <v>7</v>
      </c>
      <c r="C9" s="13">
        <v>43.280138166666667</v>
      </c>
      <c r="D9" s="13">
        <v>40.335423739999996</v>
      </c>
      <c r="E9" s="13">
        <v>40.562909559999994</v>
      </c>
      <c r="F9" s="36">
        <f t="shared" si="0"/>
        <v>124.17847146666666</v>
      </c>
      <c r="G9" s="40">
        <v>124.17847146666666</v>
      </c>
      <c r="H9" s="41">
        <f t="shared" ref="H9:H13" si="1">+G9-F9</f>
        <v>0</v>
      </c>
    </row>
    <row r="10" spans="1:8" s="3" customFormat="1" ht="24" customHeight="1" x14ac:dyDescent="0.2">
      <c r="A10" s="11">
        <v>3</v>
      </c>
      <c r="B10" s="12" t="s">
        <v>8</v>
      </c>
      <c r="C10" s="13">
        <v>485.75545233333338</v>
      </c>
      <c r="D10" s="13">
        <v>507.28431354000003</v>
      </c>
      <c r="E10" s="13">
        <v>582.23137800000006</v>
      </c>
      <c r="F10" s="36">
        <f t="shared" si="0"/>
        <v>1575.2711438733336</v>
      </c>
      <c r="G10" s="40">
        <v>1575.2711438733336</v>
      </c>
      <c r="H10" s="41">
        <f t="shared" si="1"/>
        <v>0</v>
      </c>
    </row>
    <row r="11" spans="1:8" s="3" customFormat="1" ht="24" customHeight="1" x14ac:dyDescent="0.2">
      <c r="A11" s="11">
        <v>4</v>
      </c>
      <c r="B11" s="12" t="s">
        <v>9</v>
      </c>
      <c r="C11" s="13">
        <v>85.838149999999999</v>
      </c>
      <c r="D11" s="13">
        <v>89.267186500000008</v>
      </c>
      <c r="E11" s="13">
        <v>94.721354000000005</v>
      </c>
      <c r="F11" s="36">
        <f t="shared" si="0"/>
        <v>269.82669050000004</v>
      </c>
      <c r="G11" s="40">
        <v>269.82669050000004</v>
      </c>
      <c r="H11" s="41">
        <f t="shared" si="1"/>
        <v>0</v>
      </c>
    </row>
    <row r="12" spans="1:8" s="3" customFormat="1" ht="24" customHeight="1" x14ac:dyDescent="0.2">
      <c r="A12" s="11">
        <v>5</v>
      </c>
      <c r="B12" s="12" t="s">
        <v>10</v>
      </c>
      <c r="C12" s="13">
        <v>7.4854009999999995</v>
      </c>
      <c r="D12" s="13">
        <v>5.9137000000000004</v>
      </c>
      <c r="E12" s="13">
        <v>10.497147</v>
      </c>
      <c r="F12" s="36">
        <f t="shared" si="0"/>
        <v>23.896248</v>
      </c>
      <c r="G12" s="40">
        <v>23.896248</v>
      </c>
      <c r="H12" s="41">
        <f t="shared" si="1"/>
        <v>0</v>
      </c>
    </row>
    <row r="13" spans="1:8" s="3" customFormat="1" ht="24" customHeight="1" x14ac:dyDescent="0.2">
      <c r="A13" s="11"/>
      <c r="B13" s="12" t="s">
        <v>11</v>
      </c>
      <c r="C13" s="13">
        <v>47.486482000000002</v>
      </c>
      <c r="D13" s="13">
        <v>26.523226000000001</v>
      </c>
      <c r="E13" s="13">
        <v>32.758986999999998</v>
      </c>
      <c r="F13" s="36">
        <f t="shared" si="0"/>
        <v>106.76869500000001</v>
      </c>
      <c r="G13" s="40">
        <v>106.76869500000001</v>
      </c>
      <c r="H13" s="41">
        <f t="shared" si="1"/>
        <v>0</v>
      </c>
    </row>
    <row r="14" spans="1:8" s="3" customFormat="1" ht="24" customHeight="1" x14ac:dyDescent="0.2">
      <c r="A14" s="52" t="s">
        <v>12</v>
      </c>
      <c r="B14" s="52"/>
      <c r="C14" s="18">
        <f>SUM(C8:C13)</f>
        <v>671.45948550000014</v>
      </c>
      <c r="D14" s="18">
        <f>SUM(D8:D13)</f>
        <v>670.87469478000003</v>
      </c>
      <c r="E14" s="18">
        <f>SUM(E8:E13)</f>
        <v>762.47152156000016</v>
      </c>
      <c r="F14" s="36">
        <f>SUM(F8:F13)</f>
        <v>2104.8057018400004</v>
      </c>
      <c r="G14" s="38"/>
      <c r="H14" s="39"/>
    </row>
    <row r="15" spans="1:8" s="3" customFormat="1" ht="24" customHeight="1" x14ac:dyDescent="0.2">
      <c r="A15" s="8" t="s">
        <v>13</v>
      </c>
      <c r="B15" s="9" t="s">
        <v>14</v>
      </c>
      <c r="C15" s="14"/>
      <c r="D15" s="14"/>
      <c r="E15" s="14"/>
      <c r="F15" s="17"/>
      <c r="G15" s="38"/>
      <c r="H15" s="39"/>
    </row>
    <row r="16" spans="1:8" s="3" customFormat="1" ht="24" customHeight="1" x14ac:dyDescent="0.2">
      <c r="A16" s="11">
        <v>1</v>
      </c>
      <c r="B16" s="12" t="s">
        <v>6</v>
      </c>
      <c r="C16" s="13">
        <v>523.67726399666685</v>
      </c>
      <c r="D16" s="13">
        <v>530.6200194966666</v>
      </c>
      <c r="E16" s="13">
        <v>494.40613785000005</v>
      </c>
      <c r="F16" s="36">
        <f t="shared" ref="F16:F22" si="2">SUM(C16:E16)</f>
        <v>1548.7034213433335</v>
      </c>
      <c r="G16" s="40">
        <v>1529.5684150100008</v>
      </c>
      <c r="H16" s="41">
        <f>+G16-F16</f>
        <v>-19.13500633333274</v>
      </c>
    </row>
    <row r="17" spans="1:9" s="3" customFormat="1" ht="24" customHeight="1" x14ac:dyDescent="0.2">
      <c r="A17" s="11">
        <v>2</v>
      </c>
      <c r="B17" s="12" t="s">
        <v>7</v>
      </c>
      <c r="C17" s="13">
        <v>102.26728332969701</v>
      </c>
      <c r="D17" s="13">
        <v>106.12703743</v>
      </c>
      <c r="E17" s="13">
        <v>98.256013316666667</v>
      </c>
      <c r="F17" s="36">
        <f t="shared" si="2"/>
        <v>306.65033407636366</v>
      </c>
      <c r="G17" s="40">
        <v>301.39875116969699</v>
      </c>
      <c r="H17" s="41">
        <f t="shared" ref="H17:H22" si="3">+G17-F17</f>
        <v>-5.2515829066666697</v>
      </c>
    </row>
    <row r="18" spans="1:9" s="3" customFormat="1" ht="24" customHeight="1" x14ac:dyDescent="0.2">
      <c r="A18" s="11">
        <v>3</v>
      </c>
      <c r="B18" s="12" t="s">
        <v>8</v>
      </c>
      <c r="C18" s="13">
        <v>49.562301739999995</v>
      </c>
      <c r="D18" s="13">
        <v>56.890408899999997</v>
      </c>
      <c r="E18" s="13">
        <v>53.470356040000006</v>
      </c>
      <c r="F18" s="36">
        <f t="shared" si="2"/>
        <v>159.92306668000001</v>
      </c>
      <c r="G18" s="40">
        <v>155.36848954000001</v>
      </c>
      <c r="H18" s="41">
        <f t="shared" si="3"/>
        <v>-4.5545771399999921</v>
      </c>
    </row>
    <row r="19" spans="1:9" s="3" customFormat="1" ht="24" customHeight="1" x14ac:dyDescent="0.2">
      <c r="A19" s="11">
        <v>4</v>
      </c>
      <c r="B19" s="12" t="s">
        <v>9</v>
      </c>
      <c r="C19" s="13">
        <v>70.92386982666666</v>
      </c>
      <c r="D19" s="13">
        <v>69.072769999999991</v>
      </c>
      <c r="E19" s="13">
        <v>66.569470006666677</v>
      </c>
      <c r="F19" s="36">
        <f t="shared" si="2"/>
        <v>206.56610983333331</v>
      </c>
      <c r="G19" s="40">
        <v>205.72375288000001</v>
      </c>
      <c r="H19" s="41">
        <f t="shared" si="3"/>
        <v>-0.84235695333330796</v>
      </c>
    </row>
    <row r="20" spans="1:9" s="3" customFormat="1" ht="24" customHeight="1" x14ac:dyDescent="0.2">
      <c r="A20" s="11">
        <v>5</v>
      </c>
      <c r="B20" s="12" t="s">
        <v>10</v>
      </c>
      <c r="C20" s="13">
        <v>761.01342607131369</v>
      </c>
      <c r="D20" s="13">
        <v>428.75988620544456</v>
      </c>
      <c r="E20" s="13">
        <v>464.56882832666651</v>
      </c>
      <c r="F20" s="36">
        <f t="shared" si="2"/>
        <v>1654.3421406034247</v>
      </c>
      <c r="G20" s="40">
        <v>1684.1222543979802</v>
      </c>
      <c r="H20" s="41">
        <f t="shared" si="3"/>
        <v>29.780113794555518</v>
      </c>
    </row>
    <row r="21" spans="1:9" s="3" customFormat="1" ht="24" customHeight="1" x14ac:dyDescent="0.2">
      <c r="A21" s="11"/>
      <c r="B21" s="15" t="s">
        <v>15</v>
      </c>
      <c r="C21" s="13">
        <v>52.111824616666674</v>
      </c>
      <c r="D21" s="13">
        <v>58.708832666666659</v>
      </c>
      <c r="E21" s="13">
        <v>55.088780663333331</v>
      </c>
      <c r="F21" s="36">
        <f t="shared" si="2"/>
        <v>165.90943794666666</v>
      </c>
      <c r="G21" s="38">
        <v>165.61060527999999</v>
      </c>
      <c r="H21" s="41">
        <f t="shared" si="3"/>
        <v>-0.29883266666666941</v>
      </c>
    </row>
    <row r="22" spans="1:9" s="3" customFormat="1" ht="24" customHeight="1" x14ac:dyDescent="0.2">
      <c r="A22" s="11"/>
      <c r="B22" s="15" t="s">
        <v>16</v>
      </c>
      <c r="C22" s="13">
        <v>708.90160145464699</v>
      </c>
      <c r="D22" s="13">
        <v>370.05105353877792</v>
      </c>
      <c r="E22" s="13">
        <v>409.48004766333321</v>
      </c>
      <c r="F22" s="36">
        <f t="shared" si="2"/>
        <v>1488.432702656758</v>
      </c>
      <c r="G22" s="38">
        <v>1518.5116491179801</v>
      </c>
      <c r="H22" s="41">
        <f t="shared" si="3"/>
        <v>30.078946461222131</v>
      </c>
    </row>
    <row r="23" spans="1:9" s="3" customFormat="1" ht="24" customHeight="1" x14ac:dyDescent="0.2">
      <c r="A23" s="52" t="s">
        <v>12</v>
      </c>
      <c r="B23" s="52"/>
      <c r="C23" s="19">
        <f>+C16+C17+C18+C19+C20</f>
        <v>1507.4441449643441</v>
      </c>
      <c r="D23" s="19">
        <f t="shared" ref="D23:E23" si="4">+D16+D17+D18+D19+D20</f>
        <v>1191.4701220321112</v>
      </c>
      <c r="E23" s="19">
        <f t="shared" si="4"/>
        <v>1177.2708055399999</v>
      </c>
      <c r="F23" s="37">
        <f>+F16+F17+F18+F19+F20</f>
        <v>3876.1850725364548</v>
      </c>
      <c r="G23" s="38"/>
      <c r="H23" s="39"/>
    </row>
    <row r="24" spans="1:9" s="3" customFormat="1" ht="24" customHeight="1" thickBot="1" x14ac:dyDescent="0.25">
      <c r="A24" s="52" t="s">
        <v>3</v>
      </c>
      <c r="B24" s="52"/>
      <c r="C24" s="19">
        <f>+C23+C14</f>
        <v>2178.9036304643441</v>
      </c>
      <c r="D24" s="19">
        <f>+D23+D14</f>
        <v>1862.3448168121113</v>
      </c>
      <c r="E24" s="19">
        <f>+E23+E14</f>
        <v>1939.7423271</v>
      </c>
      <c r="F24" s="37">
        <f>+F23+F14</f>
        <v>5980.9907743764552</v>
      </c>
      <c r="G24" s="42">
        <f>SUM(G8:G20)</f>
        <v>5980.9873648376779</v>
      </c>
      <c r="H24" s="43">
        <f>SUM(H8:H20)</f>
        <v>-3.4095387771913011E-3</v>
      </c>
    </row>
    <row r="26" spans="1:9" ht="18.75" x14ac:dyDescent="0.25">
      <c r="B26" s="49" t="s">
        <v>19</v>
      </c>
      <c r="C26" s="49"/>
      <c r="D26" s="49"/>
      <c r="E26" s="49"/>
      <c r="F26" s="49"/>
    </row>
    <row r="27" spans="1:9" x14ac:dyDescent="0.25">
      <c r="B27" s="23"/>
      <c r="C27" s="23"/>
      <c r="D27" s="23"/>
      <c r="E27" s="23"/>
      <c r="F27" s="23" t="s">
        <v>20</v>
      </c>
    </row>
    <row r="28" spans="1:9" x14ac:dyDescent="0.25">
      <c r="A28" s="50" t="s">
        <v>2</v>
      </c>
      <c r="B28" s="50"/>
      <c r="C28" s="29">
        <v>44652</v>
      </c>
      <c r="D28" s="29">
        <v>44682</v>
      </c>
      <c r="E28" s="29">
        <v>44713</v>
      </c>
      <c r="F28" s="30" t="s">
        <v>12</v>
      </c>
    </row>
    <row r="29" spans="1:9" x14ac:dyDescent="0.25">
      <c r="A29" s="47" t="s">
        <v>21</v>
      </c>
      <c r="B29" s="47"/>
      <c r="C29" s="31">
        <f>SUM(C30:C35)</f>
        <v>709.44645346805044</v>
      </c>
      <c r="D29" s="31">
        <f t="shared" ref="D29:E29" si="5">SUM(D30:D35)</f>
        <v>370.52542340367887</v>
      </c>
      <c r="E29" s="31">
        <f t="shared" si="5"/>
        <v>409.80070729041842</v>
      </c>
      <c r="F29" s="31">
        <f t="shared" ref="F29:F39" si="6">SUM(C29:E29)</f>
        <v>1489.7725841621477</v>
      </c>
    </row>
    <row r="30" spans="1:9" ht="25.5" customHeight="1" x14ac:dyDescent="0.25">
      <c r="A30" s="48" t="s">
        <v>22</v>
      </c>
      <c r="B30" s="48"/>
      <c r="C30" s="24">
        <v>0.37577477195632358</v>
      </c>
      <c r="D30" s="24">
        <v>0.33563626816184938</v>
      </c>
      <c r="E30" s="24">
        <v>0.20269395509752341</v>
      </c>
      <c r="F30" s="26">
        <f t="shared" si="6"/>
        <v>0.91410499521569644</v>
      </c>
    </row>
    <row r="31" spans="1:9" ht="25.5" customHeight="1" x14ac:dyDescent="0.25">
      <c r="A31" s="48" t="s">
        <v>23</v>
      </c>
      <c r="B31" s="48"/>
      <c r="C31" s="24">
        <v>708.82856545464699</v>
      </c>
      <c r="D31" s="24">
        <v>369.98062453877793</v>
      </c>
      <c r="E31" s="24">
        <v>409.44314634187594</v>
      </c>
      <c r="F31" s="26">
        <f t="shared" si="6"/>
        <v>1488.2523363353009</v>
      </c>
    </row>
    <row r="32" spans="1:9" ht="25.5" customHeight="1" x14ac:dyDescent="0.25">
      <c r="A32" s="48" t="s">
        <v>24</v>
      </c>
      <c r="B32" s="48"/>
      <c r="C32" s="24">
        <v>0.16136190961550095</v>
      </c>
      <c r="D32" s="24">
        <v>0.12771325257072777</v>
      </c>
      <c r="E32" s="24">
        <v>0.11003246805803395</v>
      </c>
      <c r="F32" s="26">
        <f t="shared" si="6"/>
        <v>0.39910763024426271</v>
      </c>
      <c r="H32" s="32"/>
      <c r="I32" s="32"/>
    </row>
    <row r="33" spans="1:6" ht="25.5" customHeight="1" x14ac:dyDescent="0.25">
      <c r="A33" s="48" t="s">
        <v>25</v>
      </c>
      <c r="B33" s="48"/>
      <c r="C33" s="33">
        <v>2.14E-3</v>
      </c>
      <c r="D33" s="33">
        <v>1.712E-3</v>
      </c>
      <c r="E33" s="34">
        <v>1.8828610644729455E-4</v>
      </c>
      <c r="F33" s="26">
        <f t="shared" si="6"/>
        <v>4.0402861064472943E-3</v>
      </c>
    </row>
    <row r="34" spans="1:6" ht="25.5" customHeight="1" x14ac:dyDescent="0.25">
      <c r="A34" s="48" t="s">
        <v>26</v>
      </c>
      <c r="B34" s="48"/>
      <c r="C34" s="24">
        <v>7.0896000000000001E-2</v>
      </c>
      <c r="D34" s="24">
        <v>6.8717E-2</v>
      </c>
      <c r="E34" s="24">
        <v>3.671303535078662E-2</v>
      </c>
      <c r="F34" s="27">
        <f t="shared" si="6"/>
        <v>0.17632603535078661</v>
      </c>
    </row>
    <row r="35" spans="1:6" ht="25.5" customHeight="1" x14ac:dyDescent="0.25">
      <c r="A35" s="48" t="s">
        <v>27</v>
      </c>
      <c r="B35" s="48"/>
      <c r="C35" s="25">
        <v>7.7153318316077113E-3</v>
      </c>
      <c r="D35" s="25">
        <v>1.1020344168326196E-2</v>
      </c>
      <c r="E35" s="24">
        <v>7.9332039297289689E-3</v>
      </c>
      <c r="F35" s="28">
        <f t="shared" si="6"/>
        <v>2.6668879929662874E-2</v>
      </c>
    </row>
    <row r="36" spans="1:6" ht="33.75" customHeight="1" x14ac:dyDescent="0.25">
      <c r="A36" s="48" t="s">
        <v>28</v>
      </c>
      <c r="B36" s="48"/>
      <c r="C36" s="24">
        <v>51.347205965254275</v>
      </c>
      <c r="D36" s="24">
        <v>58.032362415008414</v>
      </c>
      <c r="E36" s="24">
        <v>54.59238328155039</v>
      </c>
      <c r="F36" s="26">
        <f t="shared" si="6"/>
        <v>163.97195166181308</v>
      </c>
    </row>
    <row r="37" spans="1:6" ht="34.5" customHeight="1" x14ac:dyDescent="0.25">
      <c r="A37" s="46" t="s">
        <v>29</v>
      </c>
      <c r="B37" s="46"/>
      <c r="C37" s="24">
        <v>1.210073829714344E-2</v>
      </c>
      <c r="D37" s="24">
        <v>1.1872450274706455E-2</v>
      </c>
      <c r="E37" s="24">
        <v>1.1721398010116787E-2</v>
      </c>
      <c r="F37" s="26">
        <f t="shared" si="6"/>
        <v>3.5694586581966684E-2</v>
      </c>
    </row>
    <row r="38" spans="1:6" ht="34.5" customHeight="1" x14ac:dyDescent="0.25">
      <c r="A38" s="46" t="s">
        <v>30</v>
      </c>
      <c r="B38" s="46"/>
      <c r="C38" s="24">
        <v>0.20766589971182198</v>
      </c>
      <c r="D38" s="24">
        <v>0.19022793648263062</v>
      </c>
      <c r="E38" s="24">
        <v>0.16401635668752967</v>
      </c>
      <c r="F38" s="26">
        <f t="shared" si="6"/>
        <v>0.5619101928819823</v>
      </c>
    </row>
    <row r="39" spans="1:6" ht="27" customHeight="1" x14ac:dyDescent="0.25">
      <c r="A39" s="47" t="s">
        <v>31</v>
      </c>
      <c r="B39" s="47"/>
      <c r="C39" s="31">
        <f>+C29+C36+C37+C38</f>
        <v>761.01342607131369</v>
      </c>
      <c r="D39" s="31">
        <f t="shared" ref="D39:E39" si="7">+D29+D36+D37+D38</f>
        <v>428.75988620544467</v>
      </c>
      <c r="E39" s="31">
        <f t="shared" si="7"/>
        <v>464.56882832666645</v>
      </c>
      <c r="F39" s="31">
        <f t="shared" si="6"/>
        <v>1654.3421406034249</v>
      </c>
    </row>
  </sheetData>
  <mergeCells count="18">
    <mergeCell ref="A3:F3"/>
    <mergeCell ref="A23:B23"/>
    <mergeCell ref="A24:B24"/>
    <mergeCell ref="A1:F1"/>
    <mergeCell ref="A14:B14"/>
    <mergeCell ref="B26:F26"/>
    <mergeCell ref="A28:B28"/>
    <mergeCell ref="A29:B29"/>
    <mergeCell ref="A30:B30"/>
    <mergeCell ref="A31:B31"/>
    <mergeCell ref="A37:B37"/>
    <mergeCell ref="A38:B38"/>
    <mergeCell ref="A39:B39"/>
    <mergeCell ref="A32:B32"/>
    <mergeCell ref="A33:B33"/>
    <mergeCell ref="A34:B34"/>
    <mergeCell ref="A35:B35"/>
    <mergeCell ref="A36:B36"/>
  </mergeCells>
  <printOptions horizontalCentered="1"/>
  <pageMargins left="0.23622047244094491" right="0.23622047244094491" top="0.78740157480314965" bottom="0.23622047244094491" header="0.51181102362204722" footer="0.2362204724409449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2023-07-01T12:53:08Z</cp:lastPrinted>
  <dcterms:created xsi:type="dcterms:W3CDTF">2022-06-29T15:28:59Z</dcterms:created>
  <dcterms:modified xsi:type="dcterms:W3CDTF">2023-07-01T12:53:09Z</dcterms:modified>
</cp:coreProperties>
</file>